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8F1D2F60-2AB2-489C-A64D-8523B4E96B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rupper" sheetId="1" r:id="rId1"/>
    <sheet name="Disposition" sheetId="4" r:id="rId2"/>
  </sheets>
  <calcPr calcId="191029"/>
  <customWorkbookViews>
    <customWorkbookView name="Steen B. Jakobsen - Privat visning" guid="{B1E21AF4-1C58-436E-AEF0-07952161187B}" mergeInterval="0" personalView="1" maximized="1" windowWidth="1276" windowHeight="847" activeSheetId="1"/>
    <customWorkbookView name="The Wizard - Privat visning" guid="{FF7DAED4-4888-43C1-9A62-1F32EEEBA0FF}" mergeInterval="0" personalView="1" maximized="1" windowWidth="1268" windowHeight="83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" i="4" l="1"/>
  <c r="Q5" i="4"/>
  <c r="Q6" i="4"/>
  <c r="Q9" i="4"/>
  <c r="Q10" i="4"/>
  <c r="R10" i="4" s="1"/>
  <c r="Q11" i="4"/>
  <c r="Q12" i="4"/>
  <c r="Q13" i="4"/>
  <c r="Q14" i="4"/>
  <c r="M4" i="4"/>
  <c r="M5" i="4"/>
  <c r="M6" i="4"/>
  <c r="M9" i="4"/>
  <c r="M10" i="4"/>
  <c r="M11" i="4"/>
  <c r="M12" i="4"/>
  <c r="M13" i="4"/>
  <c r="M14" i="4"/>
  <c r="I4" i="4"/>
  <c r="I5" i="4"/>
  <c r="I6" i="4"/>
  <c r="I9" i="4"/>
  <c r="I15" i="4" s="1"/>
  <c r="I10" i="4"/>
  <c r="I11" i="4"/>
  <c r="I12" i="4"/>
  <c r="I13" i="4"/>
  <c r="I14" i="4"/>
  <c r="E4" i="4"/>
  <c r="E5" i="4"/>
  <c r="E6" i="4"/>
  <c r="E9" i="4"/>
  <c r="E10" i="4"/>
  <c r="E11" i="4"/>
  <c r="E12" i="4"/>
  <c r="E13" i="4"/>
  <c r="E14" i="4"/>
  <c r="P7" i="4"/>
  <c r="P15" i="4"/>
  <c r="O7" i="4"/>
  <c r="O15" i="4"/>
  <c r="N7" i="4"/>
  <c r="N15" i="4"/>
  <c r="L7" i="4"/>
  <c r="L15" i="4"/>
  <c r="K7" i="4"/>
  <c r="K15" i="4"/>
  <c r="J7" i="4"/>
  <c r="J16" i="4" s="1"/>
  <c r="J15" i="4"/>
  <c r="H7" i="4"/>
  <c r="H15" i="4"/>
  <c r="G7" i="4"/>
  <c r="G15" i="4"/>
  <c r="G16" i="4" s="1"/>
  <c r="F7" i="4"/>
  <c r="F15" i="4"/>
  <c r="D7" i="4"/>
  <c r="D15" i="4"/>
  <c r="C7" i="4"/>
  <c r="C15" i="4"/>
  <c r="C16" i="4"/>
  <c r="B7" i="4"/>
  <c r="B15" i="4"/>
  <c r="R13" i="4"/>
  <c r="C15" i="1"/>
  <c r="D15" i="1"/>
  <c r="E9" i="1"/>
  <c r="E10" i="1"/>
  <c r="E11" i="1"/>
  <c r="E12" i="1"/>
  <c r="E13" i="1"/>
  <c r="E14" i="1"/>
  <c r="F15" i="1"/>
  <c r="G15" i="1"/>
  <c r="H15" i="1"/>
  <c r="I9" i="1"/>
  <c r="I10" i="1"/>
  <c r="I11" i="1"/>
  <c r="I12" i="1"/>
  <c r="I13" i="1"/>
  <c r="I14" i="1"/>
  <c r="J15" i="1"/>
  <c r="K15" i="1"/>
  <c r="L15" i="1"/>
  <c r="M9" i="1"/>
  <c r="M10" i="1"/>
  <c r="M11" i="1"/>
  <c r="M12" i="1"/>
  <c r="M13" i="1"/>
  <c r="M14" i="1"/>
  <c r="N15" i="1"/>
  <c r="O15" i="1"/>
  <c r="P15" i="1"/>
  <c r="Q9" i="1"/>
  <c r="Q10" i="1"/>
  <c r="Q11" i="1"/>
  <c r="Q12" i="1"/>
  <c r="Q13" i="1"/>
  <c r="Q14" i="1"/>
  <c r="C7" i="1"/>
  <c r="D7" i="1"/>
  <c r="E4" i="1"/>
  <c r="E5" i="1"/>
  <c r="E6" i="1"/>
  <c r="F7" i="1"/>
  <c r="G7" i="1"/>
  <c r="G16" i="1" s="1"/>
  <c r="H7" i="1"/>
  <c r="I4" i="1"/>
  <c r="I5" i="1"/>
  <c r="I6" i="1"/>
  <c r="J7" i="1"/>
  <c r="J16" i="1" s="1"/>
  <c r="K7" i="1"/>
  <c r="K16" i="1" s="1"/>
  <c r="L7" i="1"/>
  <c r="L16" i="1" s="1"/>
  <c r="M4" i="1"/>
  <c r="M5" i="1"/>
  <c r="M6" i="1"/>
  <c r="N7" i="1"/>
  <c r="O7" i="1"/>
  <c r="P7" i="1"/>
  <c r="Q4" i="1"/>
  <c r="Q5" i="1"/>
  <c r="Q6" i="1"/>
  <c r="B7" i="1"/>
  <c r="B15" i="1"/>
  <c r="F16" i="4" l="1"/>
  <c r="P16" i="4"/>
  <c r="M15" i="4"/>
  <c r="L16" i="4"/>
  <c r="R14" i="4"/>
  <c r="I7" i="4"/>
  <c r="I16" i="4" s="1"/>
  <c r="H16" i="4"/>
  <c r="N16" i="4"/>
  <c r="R5" i="1"/>
  <c r="O16" i="4"/>
  <c r="Q7" i="4"/>
  <c r="R13" i="1"/>
  <c r="P16" i="1"/>
  <c r="R14" i="1"/>
  <c r="R6" i="1"/>
  <c r="H16" i="1"/>
  <c r="E7" i="1"/>
  <c r="M7" i="1"/>
  <c r="I7" i="1"/>
  <c r="I15" i="1"/>
  <c r="Q7" i="1"/>
  <c r="C16" i="1"/>
  <c r="I16" i="1"/>
  <c r="Q15" i="1"/>
  <c r="M15" i="1"/>
  <c r="R9" i="4"/>
  <c r="R15" i="4" s="1"/>
  <c r="B16" i="4"/>
  <c r="B16" i="1"/>
  <c r="O16" i="1"/>
  <c r="E15" i="1"/>
  <c r="E16" i="1" s="1"/>
  <c r="M7" i="4"/>
  <c r="M16" i="4" s="1"/>
  <c r="N16" i="1"/>
  <c r="R12" i="1"/>
  <c r="D16" i="1"/>
  <c r="K16" i="4"/>
  <c r="E15" i="4"/>
  <c r="E16" i="4" s="1"/>
  <c r="R11" i="1"/>
  <c r="F16" i="1"/>
  <c r="Q15" i="4"/>
  <c r="Q16" i="4" s="1"/>
  <c r="R6" i="4"/>
  <c r="R10" i="1"/>
  <c r="D16" i="4"/>
  <c r="E7" i="4"/>
  <c r="R12" i="4"/>
  <c r="R5" i="4"/>
  <c r="R4" i="1"/>
  <c r="R7" i="1" s="1"/>
  <c r="R11" i="4"/>
  <c r="R4" i="4"/>
  <c r="R7" i="4" s="1"/>
  <c r="R9" i="1"/>
  <c r="Q16" i="1" l="1"/>
  <c r="M16" i="1"/>
  <c r="R16" i="4"/>
  <c r="R15" i="1"/>
  <c r="R16" i="1" l="1"/>
</calcChain>
</file>

<file path=xl/sharedStrings.xml><?xml version="1.0" encoding="utf-8"?>
<sst xmlns="http://schemas.openxmlformats.org/spreadsheetml/2006/main" count="64" uniqueCount="32">
  <si>
    <t>Indtægter</t>
  </si>
  <si>
    <t>Indtægter i alt</t>
  </si>
  <si>
    <t>Udgifter</t>
  </si>
  <si>
    <t>Udgifter i alt</t>
  </si>
  <si>
    <t>JAN</t>
  </si>
  <si>
    <t>Balance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</si>
  <si>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</si>
  <si>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</si>
  <si>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</si>
  <si>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</si>
  <si>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</si>
  <si>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</si>
  <si>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</si>
  <si>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</si>
  <si>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</si>
  <si>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</si>
  <si>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</si>
  <si>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K1</t>
  </si>
  <si>
    <t>K2</t>
  </si>
  <si>
    <t>K3</t>
  </si>
  <si>
    <t>K4</t>
  </si>
  <si>
    <t>ÅTD</t>
  </si>
  <si>
    <t>Udlejning</t>
  </si>
  <si>
    <t>Lokaleleje</t>
  </si>
  <si>
    <t>Forsikringer</t>
  </si>
  <si>
    <t>Marketing</t>
  </si>
  <si>
    <t>Kørsel</t>
  </si>
  <si>
    <t>Distribution</t>
  </si>
  <si>
    <t>Indkøb</t>
  </si>
  <si>
    <t>Salg</t>
  </si>
  <si>
    <t>Streaming</t>
  </si>
  <si>
    <r>
      <t xml:space="preserve">Budget 2017
</t>
    </r>
    <r>
      <rPr>
        <b/>
        <sz val="12"/>
        <color indexed="9"/>
        <rFont val="Calibri"/>
        <family val="2"/>
        <scheme val="minor"/>
      </rPr>
      <t>(i 1.000 kr.)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</si>
</sst>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1">
    <xf numFmtId="0" fontId="0" fillId="0" borderId="0" xfId="0"/>
    <xf numFmtId="0" fontId="4" fillId="0" borderId="0" xfId="0" applyNumberFormat="1" applyFont="1"/>
    <xf numFmtId="0" fontId="5" fillId="0" borderId="1" xfId="0" applyNumberFormat="1" applyFont="1" applyBorder="1"/>
    <xf numFmtId="0" fontId="6" fillId="0" borderId="2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7" fillId="0" borderId="4" xfId="0" applyNumberFormat="1" applyFont="1" applyFill="1" applyBorder="1"/>
    <xf numFmtId="0" fontId="5" fillId="0" borderId="5" xfId="0" applyNumberFormat="1" applyFont="1" applyFill="1" applyBorder="1"/>
    <xf numFmtId="0" fontId="7" fillId="0" borderId="6" xfId="0" applyNumberFormat="1" applyFont="1" applyFill="1" applyBorder="1"/>
    <xf numFmtId="0" fontId="5" fillId="0" borderId="7" xfId="0" applyNumberFormat="1" applyFont="1" applyFill="1" applyBorder="1" applyAlignment="1">
      <alignment horizontal="left" indent="1"/>
    </xf>
    <xf numFmtId="3" fontId="5" fillId="0" borderId="0" xfId="0" applyNumberFormat="1" applyFont="1" applyFill="1" applyBorder="1"/>
    <xf numFmtId="3" fontId="7" fillId="0" borderId="8" xfId="0" applyNumberFormat="1" applyFont="1" applyFill="1" applyBorder="1"/>
    <xf numFmtId="0" fontId="7" fillId="0" borderId="9" xfId="0" applyNumberFormat="1" applyFont="1" applyFill="1" applyBorder="1" applyAlignment="1">
      <alignment horizontal="left"/>
    </xf>
    <xf numFmtId="3" fontId="7" fillId="0" borderId="10" xfId="0" applyNumberFormat="1" applyFont="1" applyFill="1" applyBorder="1"/>
    <xf numFmtId="3" fontId="7" fillId="0" borderId="11" xfId="0" applyNumberFormat="1" applyFont="1" applyFill="1" applyBorder="1"/>
    <xf numFmtId="0" fontId="7" fillId="0" borderId="12" xfId="0" applyNumberFormat="1" applyFont="1" applyFill="1" applyBorder="1" applyAlignment="1">
      <alignment horizontal="left"/>
    </xf>
    <xf numFmtId="3" fontId="5" fillId="0" borderId="13" xfId="0" applyNumberFormat="1" applyFont="1" applyFill="1" applyBorder="1"/>
    <xf numFmtId="3" fontId="7" fillId="0" borderId="14" xfId="0" applyNumberFormat="1" applyFont="1" applyFill="1" applyBorder="1"/>
    <xf numFmtId="0" fontId="5" fillId="0" borderId="12" xfId="0" applyNumberFormat="1" applyFont="1" applyFill="1" applyBorder="1" applyAlignment="1">
      <alignment horizontal="left" indent="1"/>
    </xf>
    <xf numFmtId="0" fontId="7" fillId="0" borderId="15" xfId="0" applyNumberFormat="1" applyFont="1" applyFill="1" applyBorder="1" applyAlignment="1">
      <alignment horizontal="left"/>
    </xf>
    <xf numFmtId="3" fontId="7" fillId="0" borderId="16" xfId="0" applyNumberFormat="1" applyFont="1" applyFill="1" applyBorder="1"/>
    <xf numFmtId="3" fontId="7" fillId="0" borderId="17" xfId="0" applyNumberFormat="1" applyFont="1" applyFill="1" applyBorder="1"/>
    <xf numFmtId="0" fontId="8" fillId="0" borderId="0" xfId="0" applyNumberFormat="1" applyFont="1"/>
    <xf numFmtId="0" fontId="6" fillId="3" borderId="2" xfId="0" applyNumberFormat="1" applyFont="1" applyFill="1" applyBorder="1" applyAlignment="1">
      <alignment horizontal="center"/>
    </xf>
    <xf numFmtId="0" fontId="5" fillId="3" borderId="5" xfId="0" applyNumberFormat="1" applyFont="1" applyFill="1" applyBorder="1"/>
    <xf numFmtId="3" fontId="5" fillId="3" borderId="0" xfId="0" applyNumberFormat="1" applyFont="1" applyFill="1" applyBorder="1"/>
    <xf numFmtId="3" fontId="7" fillId="3" borderId="10" xfId="0" applyNumberFormat="1" applyFont="1" applyFill="1" applyBorder="1"/>
    <xf numFmtId="3" fontId="5" fillId="3" borderId="13" xfId="0" applyNumberFormat="1" applyFont="1" applyFill="1" applyBorder="1"/>
    <xf numFmtId="3" fontId="7" fillId="3" borderId="16" xfId="0" applyNumberFormat="1" applyFont="1" applyFill="1" applyBorder="1"/>
    <xf numFmtId="0" fontId="3" fillId="2" borderId="18" xfId="1" applyNumberFormat="1" applyFont="1" applyBorder="1" applyAlignment="1">
      <alignment horizontal="centerContinuous" vertical="center" wrapText="1"/>
    </xf>
    <xf numFmtId="0" fontId="3" fillId="2" borderId="16" xfId="1" applyNumberFormat="1" applyFont="1" applyBorder="1" applyAlignment="1">
      <alignment horizontal="centerContinuous" vertical="center"/>
    </xf>
    <xf numFmtId="0" fontId="3" fillId="2" borderId="17" xfId="1" applyNumberFormat="1" applyFont="1" applyBorder="1" applyAlignment="1">
      <alignment horizontal="centerContinuous" vertical="center"/>
    </xf>
  </cellXfs>
  <cellStyles count="2"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R16"/>
  <sheetViews>
    <sheetView tabSelected="1" workbookViewId="0">
      <selection activeCell="F21" sqref="F21"/>
    </sheetView>
  </sheetViews>
  <sheetFormatPr defaultColWidth="9.109375" defaultRowHeight="13.8" x14ac:dyDescent="0.3"/>
  <cols>
    <col min="1" max="1" width="16.109375" style="1" customWidth="1"/>
    <col min="2" max="17" width="8.109375" style="1" customWidth="1"/>
    <col min="18" max="18" width="11" style="21" customWidth="1"/>
    <col min="19" max="16384" width="9.109375" style="1"/>
  </cols>
  <sheetData>
    <row r="1" spans="1:18" ht="36" customHeight="1" thickBot="1" x14ac:dyDescent="0.35">
      <c r="A1" s="28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0"/>
    </row>
    <row r="2" spans="1:18" ht="14.4" x14ac:dyDescent="0.3">
      <c r="A2" s="2"/>
      <c r="B2" s="3" t="s">
        <v>4</v>
      </c>
      <c r="C2" s="3" t="s">
        <v>6</v>
      </c>
      <c r="D2" s="3" t="s">
        <v>7</v>
      </c>
      <c r="E2" s="22" t="s">
        <v>17</v>
      </c>
      <c r="F2" s="3" t="s">
        <v>8</v>
      </c>
      <c r="G2" s="3" t="s">
        <v>9</v>
      </c>
      <c r="H2" s="3" t="s">
        <v>10</v>
      </c>
      <c r="I2" s="22" t="s">
        <v>18</v>
      </c>
      <c r="J2" s="3" t="s">
        <v>11</v>
      </c>
      <c r="K2" s="3" t="s">
        <v>12</v>
      </c>
      <c r="L2" s="3" t="s">
        <v>13</v>
      </c>
      <c r="M2" s="22" t="s">
        <v>19</v>
      </c>
      <c r="N2" s="3" t="s">
        <v>14</v>
      </c>
      <c r="O2" s="3" t="s">
        <v>15</v>
      </c>
      <c r="P2" s="3" t="s">
        <v>16</v>
      </c>
      <c r="Q2" s="22" t="s">
        <v>20</v>
      </c>
      <c r="R2" s="4" t="s">
        <v>21</v>
      </c>
    </row>
    <row r="3" spans="1:18" ht="14.4" x14ac:dyDescent="0.3">
      <c r="A3" s="5" t="s">
        <v>0</v>
      </c>
      <c r="B3" s="6"/>
      <c r="C3" s="6"/>
      <c r="D3" s="6"/>
      <c r="E3" s="23"/>
      <c r="F3" s="6"/>
      <c r="G3" s="6"/>
      <c r="H3" s="6"/>
      <c r="I3" s="23"/>
      <c r="J3" s="6"/>
      <c r="K3" s="6"/>
      <c r="L3" s="6"/>
      <c r="M3" s="23"/>
      <c r="N3" s="6"/>
      <c r="O3" s="6"/>
      <c r="P3" s="6"/>
      <c r="Q3" s="23"/>
      <c r="R3" s="7"/>
    </row>
    <row r="4" spans="1:18" ht="14.4" x14ac:dyDescent="0.3">
      <c r="A4" s="8" t="s">
        <v>29</v>
      </c>
      <c r="B4" s="9">
        <v>1450</v>
      </c>
      <c r="C4" s="9">
        <v>1450</v>
      </c>
      <c r="D4" s="9">
        <v>1450</v>
      </c>
      <c r="E4" s="24">
        <f>SUM(B4:D4)</f>
        <v>4350</v>
      </c>
      <c r="F4" s="9">
        <v>1450</v>
      </c>
      <c r="G4" s="9">
        <v>1450</v>
      </c>
      <c r="H4" s="9">
        <v>1450</v>
      </c>
      <c r="I4" s="24">
        <f>SUM(F4:H4)</f>
        <v>4350</v>
      </c>
      <c r="J4" s="9">
        <v>1450</v>
      </c>
      <c r="K4" s="9">
        <v>1450</v>
      </c>
      <c r="L4" s="9">
        <v>1450</v>
      </c>
      <c r="M4" s="24">
        <f>SUM(J4:L4)</f>
        <v>4350</v>
      </c>
      <c r="N4" s="9">
        <v>1450</v>
      </c>
      <c r="O4" s="9">
        <v>1450</v>
      </c>
      <c r="P4" s="9">
        <v>1450</v>
      </c>
      <c r="Q4" s="24">
        <f>SUM(N4:P4)</f>
        <v>4350</v>
      </c>
      <c r="R4" s="10">
        <f>SUM(Q4,M4,I4,E4)</f>
        <v>17400</v>
      </c>
    </row>
    <row r="5" spans="1:18" ht="14.4" x14ac:dyDescent="0.3">
      <c r="A5" s="8" t="s">
        <v>30</v>
      </c>
      <c r="B5" s="9">
        <v>850</v>
      </c>
      <c r="C5" s="9">
        <v>850</v>
      </c>
      <c r="D5" s="9">
        <v>850</v>
      </c>
      <c r="E5" s="24">
        <f>SUM(B5:D5)</f>
        <v>2550</v>
      </c>
      <c r="F5" s="9">
        <v>850</v>
      </c>
      <c r="G5" s="9">
        <v>850</v>
      </c>
      <c r="H5" s="9">
        <v>850</v>
      </c>
      <c r="I5" s="24">
        <f>SUM(F5:H5)</f>
        <v>2550</v>
      </c>
      <c r="J5" s="9">
        <v>850</v>
      </c>
      <c r="K5" s="9">
        <v>850</v>
      </c>
      <c r="L5" s="9">
        <v>850</v>
      </c>
      <c r="M5" s="24">
        <f>SUM(J5:L5)</f>
        <v>2550</v>
      </c>
      <c r="N5" s="9">
        <v>850</v>
      </c>
      <c r="O5" s="9">
        <v>850</v>
      </c>
      <c r="P5" s="9">
        <v>850</v>
      </c>
      <c r="Q5" s="24">
        <f>SUM(N5:P5)</f>
        <v>2550</v>
      </c>
      <c r="R5" s="10">
        <f t="shared" ref="R5:R16" si="0">SUM(Q5,M5,I5,E5)</f>
        <v>10200</v>
      </c>
    </row>
    <row r="6" spans="1:18" ht="14.4" x14ac:dyDescent="0.3">
      <c r="A6" s="8" t="s">
        <v>22</v>
      </c>
      <c r="B6" s="9">
        <v>564</v>
      </c>
      <c r="C6" s="9">
        <v>564</v>
      </c>
      <c r="D6" s="9">
        <v>564</v>
      </c>
      <c r="E6" s="24">
        <f>SUM(B6:D6)</f>
        <v>1692</v>
      </c>
      <c r="F6" s="9">
        <v>564</v>
      </c>
      <c r="G6" s="9">
        <v>564</v>
      </c>
      <c r="H6" s="9">
        <v>564</v>
      </c>
      <c r="I6" s="24">
        <f>SUM(F6:H6)</f>
        <v>1692</v>
      </c>
      <c r="J6" s="9">
        <v>564</v>
      </c>
      <c r="K6" s="9">
        <v>564</v>
      </c>
      <c r="L6" s="9">
        <v>564</v>
      </c>
      <c r="M6" s="24">
        <f>SUM(J6:L6)</f>
        <v>1692</v>
      </c>
      <c r="N6" s="9">
        <v>564</v>
      </c>
      <c r="O6" s="9">
        <v>564</v>
      </c>
      <c r="P6" s="9">
        <v>564</v>
      </c>
      <c r="Q6" s="24">
        <f>SUM(N6:P6)</f>
        <v>1692</v>
      </c>
      <c r="R6" s="10">
        <f t="shared" si="0"/>
        <v>6768</v>
      </c>
    </row>
    <row r="7" spans="1:18" ht="15" thickBot="1" x14ac:dyDescent="0.35">
      <c r="A7" s="11" t="s">
        <v>1</v>
      </c>
      <c r="B7" s="12">
        <f>SUM(B4:B6)</f>
        <v>2864</v>
      </c>
      <c r="C7" s="12">
        <f t="shared" ref="C7:R7" si="1">SUM(C4:C6)</f>
        <v>2864</v>
      </c>
      <c r="D7" s="12">
        <f t="shared" si="1"/>
        <v>2864</v>
      </c>
      <c r="E7" s="25">
        <f t="shared" si="1"/>
        <v>8592</v>
      </c>
      <c r="F7" s="12">
        <f t="shared" si="1"/>
        <v>2864</v>
      </c>
      <c r="G7" s="12">
        <f t="shared" si="1"/>
        <v>2864</v>
      </c>
      <c r="H7" s="12">
        <f t="shared" si="1"/>
        <v>2864</v>
      </c>
      <c r="I7" s="25">
        <f t="shared" si="1"/>
        <v>8592</v>
      </c>
      <c r="J7" s="12">
        <f t="shared" si="1"/>
        <v>2864</v>
      </c>
      <c r="K7" s="12">
        <f t="shared" si="1"/>
        <v>2864</v>
      </c>
      <c r="L7" s="12">
        <f t="shared" si="1"/>
        <v>2864</v>
      </c>
      <c r="M7" s="25">
        <f t="shared" si="1"/>
        <v>8592</v>
      </c>
      <c r="N7" s="12">
        <f t="shared" si="1"/>
        <v>2864</v>
      </c>
      <c r="O7" s="12">
        <f t="shared" si="1"/>
        <v>2864</v>
      </c>
      <c r="P7" s="12">
        <f t="shared" si="1"/>
        <v>2864</v>
      </c>
      <c r="Q7" s="25">
        <f t="shared" si="1"/>
        <v>8592</v>
      </c>
      <c r="R7" s="13">
        <f t="shared" si="1"/>
        <v>34368</v>
      </c>
    </row>
    <row r="8" spans="1:18" ht="14.4" x14ac:dyDescent="0.3">
      <c r="A8" s="14" t="s">
        <v>2</v>
      </c>
      <c r="B8" s="15"/>
      <c r="C8" s="15"/>
      <c r="D8" s="15"/>
      <c r="E8" s="26"/>
      <c r="F8" s="15"/>
      <c r="G8" s="15"/>
      <c r="H8" s="15"/>
      <c r="I8" s="26"/>
      <c r="J8" s="15"/>
      <c r="K8" s="15"/>
      <c r="L8" s="15"/>
      <c r="M8" s="26"/>
      <c r="N8" s="15"/>
      <c r="O8" s="15"/>
      <c r="P8" s="15"/>
      <c r="Q8" s="26"/>
      <c r="R8" s="16"/>
    </row>
    <row r="9" spans="1:18" ht="14.4" x14ac:dyDescent="0.3">
      <c r="A9" s="8" t="s">
        <v>28</v>
      </c>
      <c r="B9" s="9">
        <v>750</v>
      </c>
      <c r="C9" s="9">
        <v>750</v>
      </c>
      <c r="D9" s="9">
        <v>750</v>
      </c>
      <c r="E9" s="24">
        <f t="shared" ref="E9:E14" si="2">SUM(B9:D9)</f>
        <v>2250</v>
      </c>
      <c r="F9" s="9">
        <v>750</v>
      </c>
      <c r="G9" s="9">
        <v>750</v>
      </c>
      <c r="H9" s="9">
        <v>750</v>
      </c>
      <c r="I9" s="24">
        <f t="shared" ref="I9:I14" si="3">SUM(F9:H9)</f>
        <v>2250</v>
      </c>
      <c r="J9" s="9">
        <v>750</v>
      </c>
      <c r="K9" s="9">
        <v>750</v>
      </c>
      <c r="L9" s="9">
        <v>750</v>
      </c>
      <c r="M9" s="24">
        <f t="shared" ref="M9:M14" si="4">SUM(J9:L9)</f>
        <v>2250</v>
      </c>
      <c r="N9" s="9">
        <v>750</v>
      </c>
      <c r="O9" s="9">
        <v>750</v>
      </c>
      <c r="P9" s="9">
        <v>750</v>
      </c>
      <c r="Q9" s="24">
        <f t="shared" ref="Q9:Q14" si="5">SUM(N9:P9)</f>
        <v>2250</v>
      </c>
      <c r="R9" s="10">
        <f t="shared" si="0"/>
        <v>9000</v>
      </c>
    </row>
    <row r="10" spans="1:18" ht="14.4" x14ac:dyDescent="0.3">
      <c r="A10" s="8" t="s">
        <v>24</v>
      </c>
      <c r="B10" s="9">
        <v>14</v>
      </c>
      <c r="C10" s="9">
        <v>14</v>
      </c>
      <c r="D10" s="9">
        <v>14</v>
      </c>
      <c r="E10" s="24">
        <f t="shared" si="2"/>
        <v>42</v>
      </c>
      <c r="F10" s="9">
        <v>14</v>
      </c>
      <c r="G10" s="9">
        <v>14</v>
      </c>
      <c r="H10" s="9">
        <v>14</v>
      </c>
      <c r="I10" s="24">
        <f t="shared" si="3"/>
        <v>42</v>
      </c>
      <c r="J10" s="9">
        <v>14</v>
      </c>
      <c r="K10" s="9">
        <v>14</v>
      </c>
      <c r="L10" s="9">
        <v>14</v>
      </c>
      <c r="M10" s="24">
        <f t="shared" si="4"/>
        <v>42</v>
      </c>
      <c r="N10" s="9">
        <v>14</v>
      </c>
      <c r="O10" s="9">
        <v>14</v>
      </c>
      <c r="P10" s="9">
        <v>14</v>
      </c>
      <c r="Q10" s="24">
        <f t="shared" si="5"/>
        <v>42</v>
      </c>
      <c r="R10" s="10">
        <f t="shared" si="0"/>
        <v>168</v>
      </c>
    </row>
    <row r="11" spans="1:18" ht="14.4" x14ac:dyDescent="0.3">
      <c r="A11" s="8" t="s">
        <v>25</v>
      </c>
      <c r="B11" s="9">
        <v>12</v>
      </c>
      <c r="C11" s="9">
        <v>12</v>
      </c>
      <c r="D11" s="9">
        <v>12</v>
      </c>
      <c r="E11" s="24">
        <f t="shared" si="2"/>
        <v>36</v>
      </c>
      <c r="F11" s="9">
        <v>12</v>
      </c>
      <c r="G11" s="9">
        <v>12</v>
      </c>
      <c r="H11" s="9">
        <v>12</v>
      </c>
      <c r="I11" s="24">
        <f t="shared" si="3"/>
        <v>36</v>
      </c>
      <c r="J11" s="9">
        <v>12</v>
      </c>
      <c r="K11" s="9">
        <v>12</v>
      </c>
      <c r="L11" s="9">
        <v>12</v>
      </c>
      <c r="M11" s="24">
        <f t="shared" si="4"/>
        <v>36</v>
      </c>
      <c r="N11" s="9">
        <v>12</v>
      </c>
      <c r="O11" s="9">
        <v>12</v>
      </c>
      <c r="P11" s="9">
        <v>12</v>
      </c>
      <c r="Q11" s="24">
        <f t="shared" si="5"/>
        <v>36</v>
      </c>
      <c r="R11" s="10">
        <f t="shared" si="0"/>
        <v>144</v>
      </c>
    </row>
    <row r="12" spans="1:18" ht="14.4" x14ac:dyDescent="0.3">
      <c r="A12" s="8" t="s">
        <v>26</v>
      </c>
      <c r="B12" s="9">
        <v>22</v>
      </c>
      <c r="C12" s="9">
        <v>22</v>
      </c>
      <c r="D12" s="9">
        <v>22</v>
      </c>
      <c r="E12" s="24">
        <f t="shared" si="2"/>
        <v>66</v>
      </c>
      <c r="F12" s="9">
        <v>22</v>
      </c>
      <c r="G12" s="9">
        <v>22</v>
      </c>
      <c r="H12" s="9">
        <v>22</v>
      </c>
      <c r="I12" s="24">
        <f t="shared" si="3"/>
        <v>66</v>
      </c>
      <c r="J12" s="9">
        <v>22</v>
      </c>
      <c r="K12" s="9">
        <v>22</v>
      </c>
      <c r="L12" s="9">
        <v>22</v>
      </c>
      <c r="M12" s="24">
        <f t="shared" si="4"/>
        <v>66</v>
      </c>
      <c r="N12" s="9">
        <v>22</v>
      </c>
      <c r="O12" s="9">
        <v>22</v>
      </c>
      <c r="P12" s="9">
        <v>22</v>
      </c>
      <c r="Q12" s="24">
        <f t="shared" si="5"/>
        <v>66</v>
      </c>
      <c r="R12" s="10">
        <f t="shared" si="0"/>
        <v>264</v>
      </c>
    </row>
    <row r="13" spans="1:18" ht="14.4" x14ac:dyDescent="0.3">
      <c r="A13" s="8" t="s">
        <v>27</v>
      </c>
      <c r="B13" s="9">
        <v>13</v>
      </c>
      <c r="C13" s="9">
        <v>13</v>
      </c>
      <c r="D13" s="9">
        <v>13</v>
      </c>
      <c r="E13" s="24">
        <f t="shared" si="2"/>
        <v>39</v>
      </c>
      <c r="F13" s="9">
        <v>13</v>
      </c>
      <c r="G13" s="9">
        <v>13</v>
      </c>
      <c r="H13" s="9">
        <v>13</v>
      </c>
      <c r="I13" s="24">
        <f t="shared" si="3"/>
        <v>39</v>
      </c>
      <c r="J13" s="9">
        <v>13</v>
      </c>
      <c r="K13" s="9">
        <v>13</v>
      </c>
      <c r="L13" s="9">
        <v>13</v>
      </c>
      <c r="M13" s="24">
        <f t="shared" si="4"/>
        <v>39</v>
      </c>
      <c r="N13" s="9">
        <v>13</v>
      </c>
      <c r="O13" s="9">
        <v>13</v>
      </c>
      <c r="P13" s="9">
        <v>13</v>
      </c>
      <c r="Q13" s="24">
        <f t="shared" si="5"/>
        <v>39</v>
      </c>
      <c r="R13" s="10">
        <f t="shared" si="0"/>
        <v>156</v>
      </c>
    </row>
    <row r="14" spans="1:18" ht="14.4" x14ac:dyDescent="0.3">
      <c r="A14" s="17" t="s">
        <v>23</v>
      </c>
      <c r="B14" s="9">
        <v>5</v>
      </c>
      <c r="C14" s="9">
        <v>5</v>
      </c>
      <c r="D14" s="9">
        <v>5</v>
      </c>
      <c r="E14" s="24">
        <f t="shared" si="2"/>
        <v>15</v>
      </c>
      <c r="F14" s="9">
        <v>5</v>
      </c>
      <c r="G14" s="9">
        <v>5</v>
      </c>
      <c r="H14" s="9">
        <v>5</v>
      </c>
      <c r="I14" s="24">
        <f t="shared" si="3"/>
        <v>15</v>
      </c>
      <c r="J14" s="9">
        <v>5</v>
      </c>
      <c r="K14" s="9">
        <v>5</v>
      </c>
      <c r="L14" s="9">
        <v>5</v>
      </c>
      <c r="M14" s="24">
        <f t="shared" si="4"/>
        <v>15</v>
      </c>
      <c r="N14" s="9">
        <v>5</v>
      </c>
      <c r="O14" s="9">
        <v>5</v>
      </c>
      <c r="P14" s="9">
        <v>5</v>
      </c>
      <c r="Q14" s="24">
        <f t="shared" si="5"/>
        <v>15</v>
      </c>
      <c r="R14" s="10">
        <f t="shared" si="0"/>
        <v>60</v>
      </c>
    </row>
    <row r="15" spans="1:18" ht="15" thickBot="1" x14ac:dyDescent="0.35">
      <c r="A15" s="11" t="s">
        <v>3</v>
      </c>
      <c r="B15" s="12">
        <f>SUM(B9:B14)</f>
        <v>816</v>
      </c>
      <c r="C15" s="12">
        <f t="shared" ref="C15:R15" si="6">SUM(C9:C14)</f>
        <v>816</v>
      </c>
      <c r="D15" s="12">
        <f t="shared" si="6"/>
        <v>816</v>
      </c>
      <c r="E15" s="25">
        <f t="shared" si="6"/>
        <v>2448</v>
      </c>
      <c r="F15" s="12">
        <f t="shared" si="6"/>
        <v>816</v>
      </c>
      <c r="G15" s="12">
        <f t="shared" si="6"/>
        <v>816</v>
      </c>
      <c r="H15" s="12">
        <f t="shared" si="6"/>
        <v>816</v>
      </c>
      <c r="I15" s="25">
        <f t="shared" si="6"/>
        <v>2448</v>
      </c>
      <c r="J15" s="12">
        <f t="shared" si="6"/>
        <v>816</v>
      </c>
      <c r="K15" s="12">
        <f t="shared" si="6"/>
        <v>816</v>
      </c>
      <c r="L15" s="12">
        <f t="shared" si="6"/>
        <v>816</v>
      </c>
      <c r="M15" s="25">
        <f t="shared" si="6"/>
        <v>2448</v>
      </c>
      <c r="N15" s="12">
        <f t="shared" si="6"/>
        <v>816</v>
      </c>
      <c r="O15" s="12">
        <f t="shared" si="6"/>
        <v>816</v>
      </c>
      <c r="P15" s="12">
        <f t="shared" si="6"/>
        <v>816</v>
      </c>
      <c r="Q15" s="25">
        <f t="shared" si="6"/>
        <v>2448</v>
      </c>
      <c r="R15" s="13">
        <f t="shared" si="6"/>
        <v>9792</v>
      </c>
    </row>
    <row r="16" spans="1:18" ht="15" thickBot="1" x14ac:dyDescent="0.35">
      <c r="A16" s="18" t="s">
        <v>5</v>
      </c>
      <c r="B16" s="19">
        <f>B7-B15</f>
        <v>2048</v>
      </c>
      <c r="C16" s="19">
        <f t="shared" ref="C16:Q16" si="7">C7-C15</f>
        <v>2048</v>
      </c>
      <c r="D16" s="19">
        <f t="shared" si="7"/>
        <v>2048</v>
      </c>
      <c r="E16" s="27">
        <f t="shared" si="7"/>
        <v>6144</v>
      </c>
      <c r="F16" s="19">
        <f t="shared" si="7"/>
        <v>2048</v>
      </c>
      <c r="G16" s="19">
        <f t="shared" si="7"/>
        <v>2048</v>
      </c>
      <c r="H16" s="19">
        <f t="shared" si="7"/>
        <v>2048</v>
      </c>
      <c r="I16" s="27">
        <f t="shared" si="7"/>
        <v>6144</v>
      </c>
      <c r="J16" s="19">
        <f t="shared" si="7"/>
        <v>2048</v>
      </c>
      <c r="K16" s="19">
        <f t="shared" si="7"/>
        <v>2048</v>
      </c>
      <c r="L16" s="19">
        <f t="shared" si="7"/>
        <v>2048</v>
      </c>
      <c r="M16" s="27">
        <f t="shared" si="7"/>
        <v>6144</v>
      </c>
      <c r="N16" s="19">
        <f t="shared" si="7"/>
        <v>2048</v>
      </c>
      <c r="O16" s="19">
        <f t="shared" si="7"/>
        <v>2048</v>
      </c>
      <c r="P16" s="19">
        <f t="shared" si="7"/>
        <v>2048</v>
      </c>
      <c r="Q16" s="27">
        <f t="shared" si="7"/>
        <v>6144</v>
      </c>
      <c r="R16" s="20">
        <f t="shared" si="0"/>
        <v>24576</v>
      </c>
    </row>
  </sheetData>
  <dataConsolidate/>
  <customSheetViews>
    <customSheetView guid="{B1E21AF4-1C58-436E-AEF0-07952161187B}" scale="90" showRuler="0">
      <selection activeCell="C9" sqref="C9"/>
      <pageMargins left="0.75" right="0.75" top="1" bottom="1" header="0" footer="0"/>
      <pageSetup paperSize="9" orientation="portrait" r:id="rId1"/>
      <headerFooter alignWithMargins="0"/>
    </customSheetView>
    <customSheetView guid="{FF7DAED4-4888-43C1-9A62-1F32EEEBA0FF}" scale="90" showRuler="0">
      <selection activeCell="C11" sqref="C11"/>
      <pageMargins left="0.75" right="0.75" top="1" bottom="1" header="0" footer="0"/>
      <pageSetup paperSize="9" orientation="portrait" r:id="rId2"/>
      <headerFooter alignWithMargins="0"/>
    </customSheetView>
  </customSheetViews>
  <phoneticPr fontId="1" type="noConversion"/>
  <pageMargins left="0.75" right="0.75" top="1" bottom="1" header="0" footer="0"/>
  <pageSetup paperSize="9" orientation="portrait" r:id="rId3"/>
  <headerFooter alignWithMargins="0"/>
  <ignoredErrors>
    <ignoredError sqref="R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"/>
  <sheetViews>
    <sheetView workbookViewId="0">
      <selection sqref="A1:R1"/>
    </sheetView>
  </sheetViews>
  <sheetFormatPr defaultColWidth="9.109375" defaultRowHeight="13.8" x14ac:dyDescent="0.3"/>
  <cols>
    <col min="1" max="1" width="16.109375" style="1" customWidth="1"/>
    <col min="2" max="17" width="8.109375" style="1" customWidth="1"/>
    <col min="18" max="18" width="11" style="21" customWidth="1"/>
    <col min="19" max="16384" width="9.109375" style="1"/>
  </cols>
  <sheetData>
    <row r="1" spans="1:18" ht="36" customHeight="1" thickBot="1" x14ac:dyDescent="0.35">
      <c r="A1" s="28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0"/>
    </row>
    <row r="2" spans="1:18" ht="14.4" x14ac:dyDescent="0.3">
      <c r="A2" s="2"/>
      <c r="B2" s="3" t="s">
        <v>4</v>
      </c>
      <c r="C2" s="3" t="s">
        <v>6</v>
      </c>
      <c r="D2" s="3" t="s">
        <v>7</v>
      </c>
      <c r="E2" s="22" t="s">
        <v>17</v>
      </c>
      <c r="F2" s="3" t="s">
        <v>8</v>
      </c>
      <c r="G2" s="3" t="s">
        <v>9</v>
      </c>
      <c r="H2" s="3" t="s">
        <v>10</v>
      </c>
      <c r="I2" s="22" t="s">
        <v>18</v>
      </c>
      <c r="J2" s="3" t="s">
        <v>11</v>
      </c>
      <c r="K2" s="3" t="s">
        <v>12</v>
      </c>
      <c r="L2" s="3" t="s">
        <v>13</v>
      </c>
      <c r="M2" s="22" t="s">
        <v>19</v>
      </c>
      <c r="N2" s="3" t="s">
        <v>14</v>
      </c>
      <c r="O2" s="3" t="s">
        <v>15</v>
      </c>
      <c r="P2" s="3" t="s">
        <v>16</v>
      </c>
      <c r="Q2" s="22" t="s">
        <v>20</v>
      </c>
      <c r="R2" s="4" t="s">
        <v>21</v>
      </c>
    </row>
    <row r="3" spans="1:18" ht="14.4" x14ac:dyDescent="0.3">
      <c r="A3" s="5" t="s">
        <v>0</v>
      </c>
      <c r="B3" s="6"/>
      <c r="C3" s="6"/>
      <c r="D3" s="6"/>
      <c r="E3" s="23"/>
      <c r="F3" s="6"/>
      <c r="G3" s="6"/>
      <c r="H3" s="6"/>
      <c r="I3" s="23"/>
      <c r="J3" s="6"/>
      <c r="K3" s="6"/>
      <c r="L3" s="6"/>
      <c r="M3" s="23"/>
      <c r="N3" s="6"/>
      <c r="O3" s="6"/>
      <c r="P3" s="6"/>
      <c r="Q3" s="23"/>
      <c r="R3" s="7"/>
    </row>
    <row r="4" spans="1:18" ht="14.4" x14ac:dyDescent="0.3">
      <c r="A4" s="8" t="s">
        <v>29</v>
      </c>
      <c r="B4" s="9">
        <v>1450</v>
      </c>
      <c r="C4" s="9">
        <v>1450</v>
      </c>
      <c r="D4" s="9">
        <v>1450</v>
      </c>
      <c r="E4" s="24">
        <f>SUM(B4:D4)</f>
        <v>4350</v>
      </c>
      <c r="F4" s="9">
        <v>1450</v>
      </c>
      <c r="G4" s="9">
        <v>1450</v>
      </c>
      <c r="H4" s="9">
        <v>1450</v>
      </c>
      <c r="I4" s="24">
        <f>SUM(F4:H4)</f>
        <v>4350</v>
      </c>
      <c r="J4" s="9">
        <v>1450</v>
      </c>
      <c r="K4" s="9">
        <v>1450</v>
      </c>
      <c r="L4" s="9">
        <v>1450</v>
      </c>
      <c r="M4" s="24">
        <f>SUM(J4:L4)</f>
        <v>4350</v>
      </c>
      <c r="N4" s="9">
        <v>1450</v>
      </c>
      <c r="O4" s="9">
        <v>1450</v>
      </c>
      <c r="P4" s="9">
        <v>1450</v>
      </c>
      <c r="Q4" s="24">
        <f>SUM(N4:P4)</f>
        <v>4350</v>
      </c>
      <c r="R4" s="10">
        <f>SUM(Q4,M4,I4,E4)</f>
        <v>17400</v>
      </c>
    </row>
    <row r="5" spans="1:18" ht="14.4" x14ac:dyDescent="0.3">
      <c r="A5" s="8" t="s">
        <v>30</v>
      </c>
      <c r="B5" s="9">
        <v>850</v>
      </c>
      <c r="C5" s="9">
        <v>850</v>
      </c>
      <c r="D5" s="9">
        <v>850</v>
      </c>
      <c r="E5" s="24">
        <f>SUM(B5:D5)</f>
        <v>2550</v>
      </c>
      <c r="F5" s="9">
        <v>850</v>
      </c>
      <c r="G5" s="9">
        <v>850</v>
      </c>
      <c r="H5" s="9">
        <v>850</v>
      </c>
      <c r="I5" s="24">
        <f>SUM(F5:H5)</f>
        <v>2550</v>
      </c>
      <c r="J5" s="9">
        <v>850</v>
      </c>
      <c r="K5" s="9">
        <v>850</v>
      </c>
      <c r="L5" s="9">
        <v>850</v>
      </c>
      <c r="M5" s="24">
        <f>SUM(J5:L5)</f>
        <v>2550</v>
      </c>
      <c r="N5" s="9">
        <v>850</v>
      </c>
      <c r="O5" s="9">
        <v>850</v>
      </c>
      <c r="P5" s="9">
        <v>850</v>
      </c>
      <c r="Q5" s="24">
        <f>SUM(N5:P5)</f>
        <v>2550</v>
      </c>
      <c r="R5" s="10">
        <f t="shared" ref="R5:R16" si="0">SUM(Q5,M5,I5,E5)</f>
        <v>10200</v>
      </c>
    </row>
    <row r="6" spans="1:18" ht="14.4" x14ac:dyDescent="0.3">
      <c r="A6" s="8" t="s">
        <v>22</v>
      </c>
      <c r="B6" s="9">
        <v>564</v>
      </c>
      <c r="C6" s="9">
        <v>564</v>
      </c>
      <c r="D6" s="9">
        <v>564</v>
      </c>
      <c r="E6" s="24">
        <f>SUM(B6:D6)</f>
        <v>1692</v>
      </c>
      <c r="F6" s="9">
        <v>564</v>
      </c>
      <c r="G6" s="9">
        <v>564</v>
      </c>
      <c r="H6" s="9">
        <v>564</v>
      </c>
      <c r="I6" s="24">
        <f>SUM(F6:H6)</f>
        <v>1692</v>
      </c>
      <c r="J6" s="9">
        <v>564</v>
      </c>
      <c r="K6" s="9">
        <v>564</v>
      </c>
      <c r="L6" s="9">
        <v>564</v>
      </c>
      <c r="M6" s="24">
        <f>SUM(J6:L6)</f>
        <v>1692</v>
      </c>
      <c r="N6" s="9">
        <v>564</v>
      </c>
      <c r="O6" s="9">
        <v>564</v>
      </c>
      <c r="P6" s="9">
        <v>564</v>
      </c>
      <c r="Q6" s="24">
        <f>SUM(N6:P6)</f>
        <v>1692</v>
      </c>
      <c r="R6" s="10">
        <f t="shared" si="0"/>
        <v>6768</v>
      </c>
    </row>
    <row r="7" spans="1:18" ht="15" thickBot="1" x14ac:dyDescent="0.35">
      <c r="A7" s="11" t="s">
        <v>1</v>
      </c>
      <c r="B7" s="12">
        <f>SUM(B4:B6)</f>
        <v>2864</v>
      </c>
      <c r="C7" s="12">
        <f t="shared" ref="C7:R7" si="1">SUM(C4:C6)</f>
        <v>2864</v>
      </c>
      <c r="D7" s="12">
        <f t="shared" si="1"/>
        <v>2864</v>
      </c>
      <c r="E7" s="25">
        <f t="shared" si="1"/>
        <v>8592</v>
      </c>
      <c r="F7" s="12">
        <f t="shared" si="1"/>
        <v>2864</v>
      </c>
      <c r="G7" s="12">
        <f t="shared" si="1"/>
        <v>2864</v>
      </c>
      <c r="H7" s="12">
        <f t="shared" si="1"/>
        <v>2864</v>
      </c>
      <c r="I7" s="25">
        <f t="shared" si="1"/>
        <v>8592</v>
      </c>
      <c r="J7" s="12">
        <f t="shared" si="1"/>
        <v>2864</v>
      </c>
      <c r="K7" s="12">
        <f t="shared" si="1"/>
        <v>2864</v>
      </c>
      <c r="L7" s="12">
        <f t="shared" si="1"/>
        <v>2864</v>
      </c>
      <c r="M7" s="25">
        <f t="shared" si="1"/>
        <v>8592</v>
      </c>
      <c r="N7" s="12">
        <f t="shared" si="1"/>
        <v>2864</v>
      </c>
      <c r="O7" s="12">
        <f t="shared" si="1"/>
        <v>2864</v>
      </c>
      <c r="P7" s="12">
        <f t="shared" si="1"/>
        <v>2864</v>
      </c>
      <c r="Q7" s="25">
        <f t="shared" si="1"/>
        <v>8592</v>
      </c>
      <c r="R7" s="13">
        <f t="shared" si="1"/>
        <v>34368</v>
      </c>
    </row>
    <row r="8" spans="1:18" ht="14.4" x14ac:dyDescent="0.3">
      <c r="A8" s="14" t="s">
        <v>2</v>
      </c>
      <c r="B8" s="15"/>
      <c r="C8" s="15"/>
      <c r="D8" s="15"/>
      <c r="E8" s="26"/>
      <c r="F8" s="15"/>
      <c r="G8" s="15"/>
      <c r="H8" s="15"/>
      <c r="I8" s="26"/>
      <c r="J8" s="15"/>
      <c r="K8" s="15"/>
      <c r="L8" s="15"/>
      <c r="M8" s="26"/>
      <c r="N8" s="15"/>
      <c r="O8" s="15"/>
      <c r="P8" s="15"/>
      <c r="Q8" s="26"/>
      <c r="R8" s="16"/>
    </row>
    <row r="9" spans="1:18" ht="14.4" x14ac:dyDescent="0.3">
      <c r="A9" s="8" t="s">
        <v>28</v>
      </c>
      <c r="B9" s="9">
        <v>750</v>
      </c>
      <c r="C9" s="9">
        <v>750</v>
      </c>
      <c r="D9" s="9">
        <v>750</v>
      </c>
      <c r="E9" s="24">
        <f t="shared" ref="E9:E14" si="2">SUM(B9:D9)</f>
        <v>2250</v>
      </c>
      <c r="F9" s="9">
        <v>750</v>
      </c>
      <c r="G9" s="9">
        <v>750</v>
      </c>
      <c r="H9" s="9">
        <v>750</v>
      </c>
      <c r="I9" s="24">
        <f t="shared" ref="I9:I14" si="3">SUM(F9:H9)</f>
        <v>2250</v>
      </c>
      <c r="J9" s="9">
        <v>750</v>
      </c>
      <c r="K9" s="9">
        <v>750</v>
      </c>
      <c r="L9" s="9">
        <v>750</v>
      </c>
      <c r="M9" s="24">
        <f t="shared" ref="M9:M14" si="4">SUM(J9:L9)</f>
        <v>2250</v>
      </c>
      <c r="N9" s="9">
        <v>750</v>
      </c>
      <c r="O9" s="9">
        <v>750</v>
      </c>
      <c r="P9" s="9">
        <v>750</v>
      </c>
      <c r="Q9" s="24">
        <f t="shared" ref="Q9:Q14" si="5">SUM(N9:P9)</f>
        <v>2250</v>
      </c>
      <c r="R9" s="10">
        <f t="shared" si="0"/>
        <v>9000</v>
      </c>
    </row>
    <row r="10" spans="1:18" ht="14.4" x14ac:dyDescent="0.3">
      <c r="A10" s="8" t="s">
        <v>24</v>
      </c>
      <c r="B10" s="9">
        <v>14</v>
      </c>
      <c r="C10" s="9">
        <v>14</v>
      </c>
      <c r="D10" s="9">
        <v>14</v>
      </c>
      <c r="E10" s="24">
        <f t="shared" si="2"/>
        <v>42</v>
      </c>
      <c r="F10" s="9">
        <v>14</v>
      </c>
      <c r="G10" s="9">
        <v>14</v>
      </c>
      <c r="H10" s="9">
        <v>14</v>
      </c>
      <c r="I10" s="24">
        <f t="shared" si="3"/>
        <v>42</v>
      </c>
      <c r="J10" s="9">
        <v>14</v>
      </c>
      <c r="K10" s="9">
        <v>14</v>
      </c>
      <c r="L10" s="9">
        <v>14</v>
      </c>
      <c r="M10" s="24">
        <f t="shared" si="4"/>
        <v>42</v>
      </c>
      <c r="N10" s="9">
        <v>14</v>
      </c>
      <c r="O10" s="9">
        <v>14</v>
      </c>
      <c r="P10" s="9">
        <v>14</v>
      </c>
      <c r="Q10" s="24">
        <f t="shared" si="5"/>
        <v>42</v>
      </c>
      <c r="R10" s="10">
        <f t="shared" si="0"/>
        <v>168</v>
      </c>
    </row>
    <row r="11" spans="1:18" ht="14.4" x14ac:dyDescent="0.3">
      <c r="A11" s="8" t="s">
        <v>25</v>
      </c>
      <c r="B11" s="9">
        <v>12</v>
      </c>
      <c r="C11" s="9">
        <v>12</v>
      </c>
      <c r="D11" s="9">
        <v>12</v>
      </c>
      <c r="E11" s="24">
        <f t="shared" si="2"/>
        <v>36</v>
      </c>
      <c r="F11" s="9">
        <v>12</v>
      </c>
      <c r="G11" s="9">
        <v>12</v>
      </c>
      <c r="H11" s="9">
        <v>12</v>
      </c>
      <c r="I11" s="24">
        <f t="shared" si="3"/>
        <v>36</v>
      </c>
      <c r="J11" s="9">
        <v>12</v>
      </c>
      <c r="K11" s="9">
        <v>12</v>
      </c>
      <c r="L11" s="9">
        <v>12</v>
      </c>
      <c r="M11" s="24">
        <f t="shared" si="4"/>
        <v>36</v>
      </c>
      <c r="N11" s="9">
        <v>12</v>
      </c>
      <c r="O11" s="9">
        <v>12</v>
      </c>
      <c r="P11" s="9">
        <v>12</v>
      </c>
      <c r="Q11" s="24">
        <f t="shared" si="5"/>
        <v>36</v>
      </c>
      <c r="R11" s="10">
        <f t="shared" si="0"/>
        <v>144</v>
      </c>
    </row>
    <row r="12" spans="1:18" ht="14.4" x14ac:dyDescent="0.3">
      <c r="A12" s="8" t="s">
        <v>26</v>
      </c>
      <c r="B12" s="9">
        <v>22</v>
      </c>
      <c r="C12" s="9">
        <v>22</v>
      </c>
      <c r="D12" s="9">
        <v>22</v>
      </c>
      <c r="E12" s="24">
        <f t="shared" si="2"/>
        <v>66</v>
      </c>
      <c r="F12" s="9">
        <v>22</v>
      </c>
      <c r="G12" s="9">
        <v>22</v>
      </c>
      <c r="H12" s="9">
        <v>22</v>
      </c>
      <c r="I12" s="24">
        <f t="shared" si="3"/>
        <v>66</v>
      </c>
      <c r="J12" s="9">
        <v>22</v>
      </c>
      <c r="K12" s="9">
        <v>22</v>
      </c>
      <c r="L12" s="9">
        <v>22</v>
      </c>
      <c r="M12" s="24">
        <f t="shared" si="4"/>
        <v>66</v>
      </c>
      <c r="N12" s="9">
        <v>22</v>
      </c>
      <c r="O12" s="9">
        <v>22</v>
      </c>
      <c r="P12" s="9">
        <v>22</v>
      </c>
      <c r="Q12" s="24">
        <f t="shared" si="5"/>
        <v>66</v>
      </c>
      <c r="R12" s="10">
        <f t="shared" si="0"/>
        <v>264</v>
      </c>
    </row>
    <row r="13" spans="1:18" ht="14.4" x14ac:dyDescent="0.3">
      <c r="A13" s="8" t="s">
        <v>27</v>
      </c>
      <c r="B13" s="9">
        <v>13</v>
      </c>
      <c r="C13" s="9">
        <v>13</v>
      </c>
      <c r="D13" s="9">
        <v>13</v>
      </c>
      <c r="E13" s="24">
        <f t="shared" si="2"/>
        <v>39</v>
      </c>
      <c r="F13" s="9">
        <v>13</v>
      </c>
      <c r="G13" s="9">
        <v>13</v>
      </c>
      <c r="H13" s="9">
        <v>13</v>
      </c>
      <c r="I13" s="24">
        <f t="shared" si="3"/>
        <v>39</v>
      </c>
      <c r="J13" s="9">
        <v>13</v>
      </c>
      <c r="K13" s="9">
        <v>13</v>
      </c>
      <c r="L13" s="9">
        <v>13</v>
      </c>
      <c r="M13" s="24">
        <f t="shared" si="4"/>
        <v>39</v>
      </c>
      <c r="N13" s="9">
        <v>13</v>
      </c>
      <c r="O13" s="9">
        <v>13</v>
      </c>
      <c r="P13" s="9">
        <v>13</v>
      </c>
      <c r="Q13" s="24">
        <f t="shared" si="5"/>
        <v>39</v>
      </c>
      <c r="R13" s="10">
        <f t="shared" si="0"/>
        <v>156</v>
      </c>
    </row>
    <row r="14" spans="1:18" ht="14.4" x14ac:dyDescent="0.3">
      <c r="A14" s="17" t="s">
        <v>23</v>
      </c>
      <c r="B14" s="9">
        <v>5</v>
      </c>
      <c r="C14" s="9">
        <v>5</v>
      </c>
      <c r="D14" s="9">
        <v>5</v>
      </c>
      <c r="E14" s="24">
        <f t="shared" si="2"/>
        <v>15</v>
      </c>
      <c r="F14" s="9">
        <v>5</v>
      </c>
      <c r="G14" s="9">
        <v>5</v>
      </c>
      <c r="H14" s="9">
        <v>5</v>
      </c>
      <c r="I14" s="24">
        <f t="shared" si="3"/>
        <v>15</v>
      </c>
      <c r="J14" s="9">
        <v>5</v>
      </c>
      <c r="K14" s="9">
        <v>5</v>
      </c>
      <c r="L14" s="9">
        <v>5</v>
      </c>
      <c r="M14" s="24">
        <f t="shared" si="4"/>
        <v>15</v>
      </c>
      <c r="N14" s="9">
        <v>5</v>
      </c>
      <c r="O14" s="9">
        <v>5</v>
      </c>
      <c r="P14" s="9">
        <v>5</v>
      </c>
      <c r="Q14" s="24">
        <f t="shared" si="5"/>
        <v>15</v>
      </c>
      <c r="R14" s="10">
        <f t="shared" si="0"/>
        <v>60</v>
      </c>
    </row>
    <row r="15" spans="1:18" ht="15" thickBot="1" x14ac:dyDescent="0.35">
      <c r="A15" s="11" t="s">
        <v>3</v>
      </c>
      <c r="B15" s="12">
        <f>SUM(B9:B14)</f>
        <v>816</v>
      </c>
      <c r="C15" s="12">
        <f t="shared" ref="C15:R15" si="6">SUM(C9:C14)</f>
        <v>816</v>
      </c>
      <c r="D15" s="12">
        <f t="shared" si="6"/>
        <v>816</v>
      </c>
      <c r="E15" s="25">
        <f t="shared" si="6"/>
        <v>2448</v>
      </c>
      <c r="F15" s="12">
        <f t="shared" si="6"/>
        <v>816</v>
      </c>
      <c r="G15" s="12">
        <f t="shared" si="6"/>
        <v>816</v>
      </c>
      <c r="H15" s="12">
        <f t="shared" si="6"/>
        <v>816</v>
      </c>
      <c r="I15" s="25">
        <f t="shared" si="6"/>
        <v>2448</v>
      </c>
      <c r="J15" s="12">
        <f t="shared" si="6"/>
        <v>816</v>
      </c>
      <c r="K15" s="12">
        <f t="shared" si="6"/>
        <v>816</v>
      </c>
      <c r="L15" s="12">
        <f t="shared" si="6"/>
        <v>816</v>
      </c>
      <c r="M15" s="25">
        <f t="shared" si="6"/>
        <v>2448</v>
      </c>
      <c r="N15" s="12">
        <f t="shared" si="6"/>
        <v>816</v>
      </c>
      <c r="O15" s="12">
        <f t="shared" si="6"/>
        <v>816</v>
      </c>
      <c r="P15" s="12">
        <f t="shared" si="6"/>
        <v>816</v>
      </c>
      <c r="Q15" s="25">
        <f t="shared" si="6"/>
        <v>2448</v>
      </c>
      <c r="R15" s="13">
        <f t="shared" si="6"/>
        <v>9792</v>
      </c>
    </row>
    <row r="16" spans="1:18" ht="15" thickBot="1" x14ac:dyDescent="0.35">
      <c r="A16" s="18" t="s">
        <v>5</v>
      </c>
      <c r="B16" s="19">
        <f>B7-B15</f>
        <v>2048</v>
      </c>
      <c r="C16" s="19">
        <f t="shared" ref="C16:Q16" si="7">C7-C15</f>
        <v>2048</v>
      </c>
      <c r="D16" s="19">
        <f t="shared" si="7"/>
        <v>2048</v>
      </c>
      <c r="E16" s="27">
        <f t="shared" si="7"/>
        <v>6144</v>
      </c>
      <c r="F16" s="19">
        <f t="shared" si="7"/>
        <v>2048</v>
      </c>
      <c r="G16" s="19">
        <f t="shared" si="7"/>
        <v>2048</v>
      </c>
      <c r="H16" s="19">
        <f t="shared" si="7"/>
        <v>2048</v>
      </c>
      <c r="I16" s="27">
        <f t="shared" si="7"/>
        <v>6144</v>
      </c>
      <c r="J16" s="19">
        <f t="shared" si="7"/>
        <v>2048</v>
      </c>
      <c r="K16" s="19">
        <f t="shared" si="7"/>
        <v>2048</v>
      </c>
      <c r="L16" s="19">
        <f t="shared" si="7"/>
        <v>2048</v>
      </c>
      <c r="M16" s="27">
        <f t="shared" si="7"/>
        <v>6144</v>
      </c>
      <c r="N16" s="19">
        <f t="shared" si="7"/>
        <v>2048</v>
      </c>
      <c r="O16" s="19">
        <f t="shared" si="7"/>
        <v>2048</v>
      </c>
      <c r="P16" s="19">
        <f t="shared" si="7"/>
        <v>2048</v>
      </c>
      <c r="Q16" s="27">
        <f t="shared" si="7"/>
        <v>6144</v>
      </c>
      <c r="R16" s="20">
        <f t="shared" si="0"/>
        <v>24576</v>
      </c>
    </row>
  </sheetData>
  <dataConsolidate/>
  <phoneticPr fontId="1" type="noConversion"/>
  <pageMargins left="0.75" right="0.75" top="1" bottom="1" header="0" footer="0"/>
  <pageSetup paperSize="9" orientation="portrait" r:id="rId1"/>
  <headerFooter alignWithMargins="0"/>
  <ignoredErrors>
    <ignoredError sqref="R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3058D7-053C-44F1-99E9-A3682BCE7648}"/>
</file>

<file path=customXml/itemProps2.xml><?xml version="1.0" encoding="utf-8"?>
<ds:datastoreItem xmlns:ds="http://schemas.openxmlformats.org/officeDocument/2006/customXml" ds:itemID="{D6520DE0-68C7-4A91-8E51-310EBEDBA925}"/>
</file>

<file path=customXml/itemProps3.xml><?xml version="1.0" encoding="utf-8"?>
<ds:datastoreItem xmlns:ds="http://schemas.openxmlformats.org/officeDocument/2006/customXml" ds:itemID="{0EE2A899-1B24-49D0-8893-60606864B3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Grupper</vt:lpstr>
      <vt:lpstr>Disposition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2003-06-04T08:27:08Z</dcterms:created>
  <dcterms:modified xsi:type="dcterms:W3CDTF">2020-09-18T07:17:02Z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